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32"/>
  <c r="Q1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D39"/>
  <c r="E39"/>
  <c r="R12"/>
  <c r="N12"/>
  <c r="N39" s="1"/>
  <c r="E12"/>
  <c r="F12"/>
  <c r="F39" s="1"/>
  <c r="P12"/>
  <c r="P39" s="1"/>
  <c r="D12"/>
  <c r="O12"/>
  <c r="H12"/>
  <c r="H37"/>
  <c r="I36" s="1"/>
  <c r="S36" s="1"/>
  <c r="H32"/>
  <c r="I31" s="1"/>
  <c r="S31" s="1"/>
  <c r="H27"/>
  <c r="I26" s="1"/>
  <c r="S26" s="1"/>
  <c r="H22"/>
  <c r="I21" s="1"/>
  <c r="S21" s="1"/>
  <c r="Q39"/>
  <c r="R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<sst xmlns="http://schemas.openxmlformats.org/spreadsheetml/2006/main" count="115" uniqueCount="74">
  <si>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</si>
  <si>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</si>
  <si>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</si>
  <si>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Dubňany</t>
  </si>
  <si>
    <t>Datum:  </t>
  </si>
  <si>
    <t>11.12.2021</t>
  </si>
  <si>
    <t>Domácí</t>
  </si>
  <si>
    <t xml:space="preserve">SK Kuželky Dubňany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</si>
  <si>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</si>
  <si>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</si>
  <si>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</si>
  <si>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</si>
  <si>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</si>
  <si>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</si>
  <si>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</si>
  <si>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</si>
  <si>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</si>
  <si>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</si>
  <si>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</si>
  <si>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</si>
  <si>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</si>
  <si>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Antoš</t>
  </si>
  <si>
    <t>Hambálek</t>
  </si>
  <si>
    <t>Pavel</t>
  </si>
  <si>
    <t>Tomáš</t>
  </si>
  <si>
    <t>Kratochvíla</t>
  </si>
  <si>
    <t>Vančura</t>
  </si>
  <si>
    <t>Zdeněk</t>
  </si>
  <si>
    <t>Libor</t>
  </si>
  <si>
    <t>Holomek</t>
  </si>
  <si>
    <t>Bagári</t>
  </si>
  <si>
    <t>Zoltán</t>
  </si>
  <si>
    <t>Jurkovič</t>
  </si>
  <si>
    <t>Fojtů</t>
  </si>
  <si>
    <t>Aleš</t>
  </si>
  <si>
    <t>Jaroslav</t>
  </si>
  <si>
    <t>Fialka</t>
  </si>
  <si>
    <t>Novosad</t>
  </si>
  <si>
    <t>František</t>
  </si>
  <si>
    <t>Janás</t>
  </si>
  <si>
    <t>Bělíček</t>
  </si>
  <si>
    <t>Roman</t>
  </si>
  <si>
    <t>Milan</t>
  </si>
  <si>
    <t>Celkový výkon družstva  </t>
  </si>
  <si>
    <t>Vedoucí družstva         Jméno:</t>
  </si>
  <si>
    <t>Pavel Holomek</t>
  </si>
  <si>
    <t>Bodový zisk</t>
  </si>
  <si>
    <t>Tomáš Novosad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</si>
  <si>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</si>
  <si>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</si>
  <si>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</si>
  <si>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</si>
  <si>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</si>
  <si>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</si>
  <si>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</si>
  <si>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</si>
  <si>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</si>
  <si>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</si>
  <si>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</si>
  <si>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</si>
  <si>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</si>
  <si>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</si>
  <si>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</si>
  <si>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</si>
  <si>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</si>
  <si>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</si>
  <si>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</si>
  <si>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</si>
  <si>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</si>
  <si>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</si>
  <si>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</si>
  <si>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Kratochvíla Zdeněk - reg. č. 7186 - 1. start náhradníka</t>
  </si>
  <si>
    <t xml:space="preserve">Datum a podpis rozhodčího:  </t>
  </si>
  <si>
    <t>11.12.2021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</si>
</sst>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35</v>
      </c>
      <c r="F8" s="12">
        <v>2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52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34</v>
      </c>
      <c r="F9" s="18">
        <v>5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49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45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44</v>
      </c>
      <c r="P10" s="18">
        <v>2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78</v>
      </c>
      <c r="E11" s="23">
        <v>43</v>
      </c>
      <c r="F11" s="23">
        <v>1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53</v>
      </c>
      <c r="P11" s="23">
        <v>1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7163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157</v>
      </c>
      <c r="F12" s="28">
        <f>IF(ISNUMBER($G12),SUM(F8:F11),"")</f>
        <v>9</v>
      </c>
      <c r="G12" s="29">
        <f>IF(SUM($G8:$G11)+SUM($Q8:$Q11)&gt;0,SUM(G8:G11),"")</f>
        <v>500</v>
      </c>
      <c r="H12" s="27">
        <f>IF(ISNUMBER($G12),SUM(H8:H11),"")</f>
        <v>1</v>
      </c>
      <c r="I12" s="99"/>
      <c r="K12" s="96">
        <v>11364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198</v>
      </c>
      <c r="P12" s="28">
        <f>IF(ISNUMBER($G12),SUM(P8:P11),"")</f>
        <v>4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34</v>
      </c>
      <c r="F13" s="12">
        <v>1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61</v>
      </c>
      <c r="P13" s="12">
        <v>1</v>
      </c>
      <c r="Q13" s="13">
        <f>IF(AND(ISBLANK(N13),ISBLANK(O13)),"",N13+O13)</f>
        <v>164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41</v>
      </c>
      <c r="F14" s="18">
        <v>1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60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34</v>
      </c>
      <c r="F15" s="18">
        <v>3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39</v>
      </c>
      <c r="P15" s="18">
        <v>2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35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63</v>
      </c>
      <c r="P16" s="23">
        <v>1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7186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144</v>
      </c>
      <c r="F17" s="28">
        <f>IF(ISNUMBER($G17),SUM(F13:F16),"")</f>
        <v>8</v>
      </c>
      <c r="G17" s="29">
        <f>IF(SUM($G13:$G16)+SUM($Q13:$Q16)&gt;0,SUM(G13:G16),"")</f>
        <v>501</v>
      </c>
      <c r="H17" s="27">
        <f>IF(ISNUMBER($G17),SUM(H13:H16),"")</f>
        <v>0</v>
      </c>
      <c r="I17" s="99"/>
      <c r="K17" s="96">
        <v>8006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223</v>
      </c>
      <c r="P17" s="28">
        <f>IF(ISNUMBER($G17),SUM(P13:P16),"")</f>
        <v>4</v>
      </c>
      <c r="Q17" s="29">
        <f>IF(SUM($G13:$G16)+SUM($Q13:$Q16)&gt;0,SUM(Q13:Q16),"")</f>
        <v>603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3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51</v>
      </c>
      <c r="P18" s="12">
        <v>1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45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52</v>
      </c>
      <c r="P19" s="18">
        <v>1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99</v>
      </c>
      <c r="E20" s="18">
        <v>41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62</v>
      </c>
      <c r="P20" s="18">
        <v>2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61</v>
      </c>
      <c r="F21" s="23">
        <v>2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27</v>
      </c>
      <c r="P21" s="23">
        <v>5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7176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192</v>
      </c>
      <c r="F22" s="28">
        <f>IF(ISNUMBER($G22),SUM(F18:F21),"")</f>
        <v>8</v>
      </c>
      <c r="G22" s="29">
        <f>IF(SUM($G18:$G21)+SUM($Q18:$Q21)&gt;0,SUM(G18:G21),"")</f>
        <v>559</v>
      </c>
      <c r="H22" s="27">
        <f>IF(ISNUMBER($G22),SUM(H18:H21),"")</f>
        <v>1</v>
      </c>
      <c r="I22" s="99"/>
      <c r="K22" s="96">
        <v>19459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192</v>
      </c>
      <c r="P22" s="28">
        <f>IF(ISNUMBER($G22),SUM(P18:P21),"")</f>
        <v>9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36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50</v>
      </c>
      <c r="P23" s="12">
        <v>2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26</v>
      </c>
      <c r="F24" s="18">
        <v>4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50</v>
      </c>
      <c r="P24" s="18">
        <v>1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77</v>
      </c>
      <c r="E25" s="18">
        <v>29</v>
      </c>
      <c r="F25" s="18">
        <v>5</v>
      </c>
      <c r="G25" s="19">
        <f>IF(AND(ISBLANK(D25),ISBLANK(E25)),"",D25+E25)</f>
        <v>106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77</v>
      </c>
      <c r="O25" s="18">
        <v>43</v>
      </c>
      <c r="P25" s="18">
        <v>1</v>
      </c>
      <c r="Q25" s="19">
        <f>IF(AND(ISBLANK(N25),ISBLANK(O25)),"",N25+O25)</f>
        <v>120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41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56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26121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132</v>
      </c>
      <c r="F27" s="28">
        <f>IF(ISNUMBER($G27),SUM(F23:F26),"")</f>
        <v>12</v>
      </c>
      <c r="G27" s="29">
        <f>IF(SUM($G23:$G26)+SUM($Q23:$Q26)&gt;0,SUM(G23:G26),"")</f>
        <v>484</v>
      </c>
      <c r="H27" s="27">
        <f>IF(ISNUMBER($G27),SUM(H23:H26),"")</f>
        <v>0</v>
      </c>
      <c r="I27" s="99"/>
      <c r="K27" s="96">
        <v>22354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199</v>
      </c>
      <c r="P27" s="28">
        <f>IF(ISNUMBER($G27),SUM(P23:P26),"")</f>
        <v>4</v>
      </c>
      <c r="Q27" s="29">
        <f>IF(SUM($G23:$G26)+SUM($Q23:$Q26)&gt;0,SUM(Q23:Q26),"")</f>
        <v>547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45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54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30</v>
      </c>
      <c r="F29" s="18">
        <v>4</v>
      </c>
      <c r="G29" s="19">
        <f>IF(AND(ISBLANK(D29),ISBLANK(E29)),"",D29+E29)</f>
        <v>113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51</v>
      </c>
      <c r="P29" s="18">
        <v>2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82</v>
      </c>
      <c r="E30" s="18">
        <v>41</v>
      </c>
      <c r="F30" s="18">
        <v>0</v>
      </c>
      <c r="G30" s="19">
        <f>IF(AND(ISBLANK(D30),ISBLANK(E30)),"",D30+E30)</f>
        <v>123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87</v>
      </c>
      <c r="O30" s="18">
        <v>34</v>
      </c>
      <c r="P30" s="18">
        <v>4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41</v>
      </c>
      <c r="F31" s="23">
        <v>3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43</v>
      </c>
      <c r="P31" s="23">
        <v>1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8063</v>
      </c>
      <c r="B32" s="97"/>
      <c r="C32" s="26" t="s">
        <v>18</v>
      </c>
      <c r="D32" s="27">
        <f>IF(ISNUMBER($G32),SUM(D28:D31),"")</f>
        <v>341</v>
      </c>
      <c r="E32" s="28">
        <f>IF(ISNUMBER($G32),SUM(E28:E31),"")</f>
        <v>157</v>
      </c>
      <c r="F32" s="28">
        <f>IF(ISNUMBER($G32),SUM(F28:F31),"")</f>
        <v>8</v>
      </c>
      <c r="G32" s="29">
        <f>IF(SUM($G28:$G31)+SUM($Q28:$Q31)&gt;0,SUM(G28:G31),"")</f>
        <v>498</v>
      </c>
      <c r="H32" s="27">
        <f>IF(ISNUMBER($G32),SUM(H28:H31),"")</f>
        <v>1</v>
      </c>
      <c r="I32" s="99"/>
      <c r="K32" s="96">
        <v>21861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182</v>
      </c>
      <c r="P32" s="28">
        <f>IF(ISNUMBER($G32),SUM(P28:P31),"")</f>
        <v>7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34</v>
      </c>
      <c r="F33" s="12">
        <v>2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44</v>
      </c>
      <c r="P33" s="12">
        <v>3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54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36</v>
      </c>
      <c r="P34" s="18">
        <v>1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82</v>
      </c>
      <c r="E35" s="18">
        <v>54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62</v>
      </c>
      <c r="P35" s="18">
        <v>0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44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43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186</v>
      </c>
      <c r="F37" s="28">
        <f>IF(ISNUMBER($G37),SUM(F33:F36),"")</f>
        <v>2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185</v>
      </c>
      <c r="P37" s="28">
        <f>IF(ISNUMBER($G37),SUM(P33:P36),"")</f>
        <v>4</v>
      </c>
      <c r="Q37" s="29">
        <f>IF(SUM($G33:$G36)+SUM($Q33:$Q36)&gt;0,SUM(Q33:Q36),"")</f>
        <v>573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2119</v>
      </c>
      <c r="E39" s="34">
        <f>IF(ISNUMBER($G39),SUM(E12,E17,E22,E27,E32,E37),"")</f>
        <v>968</v>
      </c>
      <c r="F39" s="34">
        <f>IF(ISNUMBER($G39),SUM(F12,F17,F22,F27,F32,F37),"")</f>
        <v>47</v>
      </c>
      <c r="G39" s="35">
        <f>IF(SUM($G$8:$G$37)+SUM($Q$8:$Q$37)&gt;0,SUM(G12,G17,G22,G27,G32,G37),"")</f>
        <v>3087</v>
      </c>
      <c r="H39" s="36">
        <f>IF(SUM($G$8:$G$37)+SUM($Q$8:$Q$37)&gt;0,SUM(H12,H17,H22,H27,H32,H37),"")</f>
        <v>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2214</v>
      </c>
      <c r="O39" s="34">
        <f>IF(ISNUMBER($G39),SUM(O12,O17,O22,O27,O32,O37),"")</f>
        <v>1179</v>
      </c>
      <c r="P39" s="34">
        <f>IF(ISNUMBER($G39),SUM(P12,P17,P22,P27,P32,P37),"")</f>
        <v>32</v>
      </c>
      <c r="Q39" s="35">
        <f>IF(SUM($G$8:$G$37)+SUM($Q$8:$Q$37)&gt;0,SUM(Q12,Q17,Q22,Q27,Q32,Q37),"")</f>
        <v>3393</v>
      </c>
      <c r="R39" s="36">
        <f>IF(SUM($G$8:$G$37)+SUM($Q$8:$Q$37)&gt;0,SUM(R12,R17,R22,R27,R32,R37),"")</f>
        <v>19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0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8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 Kuželky Dubňany 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2021-12-11T15:18:40Z</dcterms:modified>
</cp:coreProperties>
</file>